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03"/>
  <workbookPr defaultThemeVersion="166925"/>
  <mc:AlternateContent xmlns:mc="http://schemas.openxmlformats.org/markup-compatibility/2006">
    <mc:Choice Requires="x15">
      <x15ac:absPath xmlns:x15ac="http://schemas.microsoft.com/office/spreadsheetml/2010/11/ac" url="https://waterschap.sharepoint.com/sites/RP_HWP/Contract/"/>
    </mc:Choice>
  </mc:AlternateContent>
  <xr:revisionPtr revIDLastSave="300" documentId="8_{D72C7B9D-47F8-42DF-A158-4B7F4DE3D274}" xr6:coauthVersionLast="47" xr6:coauthVersionMax="47" xr10:uidLastSave="{8E2084D2-9A28-4509-9DB4-3151E33DE1CD}"/>
  <bookViews>
    <workbookView xWindow="-110" yWindow="-110" windowWidth="22780" windowHeight="14540" activeTab="1" xr2:uid="{8EE6A217-DD61-4CA3-9960-E0D22F6F1C3B}"/>
  </bookViews>
  <sheets>
    <sheet name="Waterlijn" sheetId="1" r:id="rId1"/>
    <sheet name="Sliblijn" sheetId="2" r:id="rId2"/>
    <sheet name="Functies en ure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2" l="1"/>
  <c r="B23" i="2"/>
  <c r="B22" i="2"/>
  <c r="B21" i="2"/>
  <c r="B20" i="2"/>
  <c r="B19" i="2"/>
  <c r="B18" i="2"/>
  <c r="B17" i="2"/>
  <c r="B16" i="2"/>
  <c r="B15" i="2"/>
  <c r="B14" i="2"/>
  <c r="B25" i="2" s="1"/>
  <c r="B24" i="1"/>
  <c r="B23" i="1"/>
  <c r="B22" i="1"/>
  <c r="B21" i="1"/>
  <c r="B20" i="1"/>
  <c r="B19" i="1"/>
  <c r="F19" i="1" s="1"/>
  <c r="B18" i="1"/>
  <c r="B17" i="1"/>
  <c r="B16" i="1"/>
  <c r="B15" i="1"/>
  <c r="B14" i="1"/>
  <c r="B13" i="1"/>
  <c r="B25" i="1" s="1"/>
  <c r="E19" i="3"/>
  <c r="E18" i="3"/>
  <c r="E17" i="3"/>
  <c r="E16" i="3"/>
  <c r="E15" i="3"/>
  <c r="E14" i="3"/>
  <c r="E13" i="3"/>
  <c r="E12" i="3"/>
  <c r="E11" i="3"/>
  <c r="E10" i="3"/>
  <c r="E9" i="3"/>
  <c r="E22" i="3" s="1"/>
  <c r="D20" i="3"/>
  <c r="D19" i="3"/>
  <c r="D18" i="3"/>
  <c r="D17" i="3"/>
  <c r="D16" i="3"/>
  <c r="D15" i="3"/>
  <c r="D14" i="3"/>
  <c r="D13" i="3"/>
  <c r="D12" i="3"/>
  <c r="D11" i="3"/>
  <c r="D10" i="3"/>
  <c r="D22" i="3" s="1"/>
  <c r="D9" i="3"/>
  <c r="F24" i="1"/>
  <c r="E32" i="2"/>
  <c r="F24" i="2"/>
  <c r="F23" i="2"/>
  <c r="F22" i="2"/>
  <c r="F21" i="2"/>
  <c r="F20" i="2"/>
  <c r="F19" i="2"/>
  <c r="F18" i="2"/>
  <c r="F17" i="2"/>
  <c r="F16" i="2"/>
  <c r="F15" i="2"/>
  <c r="F14" i="2"/>
  <c r="F25" i="2" s="1"/>
  <c r="E32" i="1"/>
  <c r="F23" i="1"/>
  <c r="F22" i="1"/>
  <c r="F21" i="1"/>
  <c r="F20" i="1"/>
  <c r="F18" i="1"/>
  <c r="F17" i="1"/>
  <c r="F16" i="1"/>
  <c r="F15" i="1"/>
  <c r="F14" i="1"/>
  <c r="F27" i="2" l="1"/>
  <c r="F36" i="2" s="1"/>
  <c r="F13" i="1"/>
  <c r="F25" i="1" s="1"/>
  <c r="F27" i="1" s="1"/>
  <c r="F36" i="1" s="1"/>
</calcChain>
</file>

<file path=xl/sharedStrings.xml><?xml version="1.0" encoding="utf-8"?>
<sst xmlns="http://schemas.openxmlformats.org/spreadsheetml/2006/main" count="167" uniqueCount="70">
  <si>
    <t>BIJLAGE 2: Tarievenblad</t>
  </si>
  <si>
    <t>Naam Inschrijver (penvoeder combinatie)</t>
  </si>
  <si>
    <t>Gevestigd te</t>
  </si>
  <si>
    <t>Nummer handelsregister</t>
  </si>
  <si>
    <t>De inschrijver dient in dit tarievenblad uurtarieven van de functionarissen op te geven die ingezet worden tijdens de Bouwteamfase. Per opgegeven functionaris dient een all-in uurtarief exclusief omzetbelasting op gegeven te worden.</t>
  </si>
  <si>
    <t>Overzicht uurtarieven personeel</t>
  </si>
  <si>
    <t>Functie</t>
  </si>
  <si>
    <t>Fictieve urenverdeling</t>
  </si>
  <si>
    <t>Minimum</t>
  </si>
  <si>
    <t>Maximaal</t>
  </si>
  <si>
    <t>Opgave inschrijver</t>
  </si>
  <si>
    <t>Fictive prijs</t>
  </si>
  <si>
    <t>uurtarief</t>
  </si>
  <si>
    <t>€ excl. BTW</t>
  </si>
  <si>
    <t>Projectmanager</t>
  </si>
  <si>
    <t>Projectleider uitvoering</t>
  </si>
  <si>
    <t>Technisch manager</t>
  </si>
  <si>
    <t>Manager projectbeheersing</t>
  </si>
  <si>
    <t xml:space="preserve">Contractmanager </t>
  </si>
  <si>
    <t>Technisch specialist</t>
  </si>
  <si>
    <t>Planner</t>
  </si>
  <si>
    <t>Kostendeskundige</t>
  </si>
  <si>
    <t>Calculator</t>
  </si>
  <si>
    <t>Tekenaar</t>
  </si>
  <si>
    <t>Werkvoorbereider</t>
  </si>
  <si>
    <t>Uitvoeringscoordinator</t>
  </si>
  <si>
    <t>Totaal aantal uur</t>
  </si>
  <si>
    <t>Subtotaal</t>
  </si>
  <si>
    <t>Gewogen gemiddeld uurtarief ( subtotaal / totaal aantal uur)</t>
  </si>
  <si>
    <t>Omschrijving</t>
  </si>
  <si>
    <t>Opgave AKWR</t>
  </si>
  <si>
    <t>% Algemene kosten (op te geven als percentage)</t>
  </si>
  <si>
    <t>procent</t>
  </si>
  <si>
    <t>% Winst &amp; Risico (op te geven als percentage)</t>
  </si>
  <si>
    <t>Totaal AKWR (percentage)</t>
  </si>
  <si>
    <t>Minimaal: 12%</t>
  </si>
  <si>
    <t>Maximaal: 18%</t>
  </si>
  <si>
    <t>P-waarde (gemiddelde uurtarief incl AKWR)</t>
  </si>
  <si>
    <t>Pr</t>
  </si>
  <si>
    <t>Voorwaarden:</t>
  </si>
  <si>
    <t>Enkel de geel gemarkeerde velden mogen door inschrijver worden ingevuld.</t>
  </si>
  <si>
    <t>U dient alleen het uurtarief voor betreffende sleutelfunctionaris in te vullen. Een indicatie van het aantal te besteden uren is reeds gegeven. Aan deze indicatie kunnen geen rechten worden ontleend.</t>
  </si>
  <si>
    <t xml:space="preserve">De uurtarieven dienen all-in te zijn hetgeen betekent dat onder meer salariskosten, reis- en verblijfkosten, overheadkosten, automatiseringskosten, gebruik van mobiele telefoon, opleidingskosten, afdracht sociale lasten, verzekeringspremies, algemene kosten, uitvoeringskosten, vervanging, winst en risico geacht worden te zijn inbegrepen in deze uurtarieven. Alle genoemde uurtarieven en prijzen dienen echter exclusief omzetbelasting te zijn; </t>
  </si>
  <si>
    <t xml:space="preserve">De werkzaamheden in de ontwerpfase op grond van de bouwteamovereenkomst dienen te worden verricht met de functionarissen die benoemd zijn in de inschrijvingsleidraad; </t>
  </si>
  <si>
    <t xml:space="preserve">Reisuren en reiskosten worden niet vergoed zijnde voor de locaties waar de werkzaamheden benodigd zijn; </t>
  </si>
  <si>
    <t>De opgegeven uurtarieven worden in de bouwteamfase gehanteerd voor facturatie van de inzet van sleutelfunctionarissen, op basis van regie.</t>
  </si>
  <si>
    <t>Er vindt geen indexatie plaats gedurende de bouwteamfase;</t>
  </si>
  <si>
    <t>Door ondertekening verklaart u dat de inschrijving wordt gedaan overeenkomstig de bepalingen en de gegevens zoals deze zijn omschreven in de aanbestedingsstukken.</t>
  </si>
  <si>
    <t>Dag</t>
  </si>
  <si>
    <t xml:space="preserve">Maand </t>
  </si>
  <si>
    <t>Jaar</t>
  </si>
  <si>
    <t xml:space="preserve">Gedaan op </t>
  </si>
  <si>
    <t>Plaats</t>
  </si>
  <si>
    <t>Te</t>
  </si>
  <si>
    <t>De inschrijver (penvoerder)</t>
  </si>
  <si>
    <t>Voorletters, naam ondertekenaar</t>
  </si>
  <si>
    <t>Handtekening</t>
  </si>
  <si>
    <t>Combinant 1</t>
  </si>
  <si>
    <t>Combinant 2</t>
  </si>
  <si>
    <t>Renovatie Sliblijn en nieuwbouw Waterlijn AWZI Haarlem Waarderpolder</t>
  </si>
  <si>
    <t>% Algemene kosten (op te geven als precentage)</t>
  </si>
  <si>
    <t>Doorlooptijd bouwteam</t>
  </si>
  <si>
    <t>Waterlijn</t>
  </si>
  <si>
    <t>maanden</t>
  </si>
  <si>
    <t>Sliblijn</t>
  </si>
  <si>
    <t>1 FTE</t>
  </si>
  <si>
    <t>uur / per jaar</t>
  </si>
  <si>
    <t>FTE</t>
  </si>
  <si>
    <t>Uren waterlijn</t>
  </si>
  <si>
    <t>Uren sliblijn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</si>
</sst>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12">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4"/>
      <name val="Calibri"/>
      <family val="2"/>
      <scheme val="minor"/>
    </font>
    <font>
      <i/>
      <sz val="11"/>
      <name val="Calibri"/>
      <family val="2"/>
      <scheme val="minor"/>
    </font>
    <font>
      <b/>
      <sz val="12"/>
      <name val="Calibri"/>
      <family val="2"/>
      <scheme val="minor"/>
    </font>
    <font>
      <b/>
      <u/>
      <sz val="10"/>
      <name val="Calibri"/>
      <family val="2"/>
      <scheme val="minor"/>
    </font>
    <font>
      <sz val="10"/>
      <name val="Verdana"/>
      <family val="2"/>
    </font>
    <font>
      <b/>
      <u/>
      <sz val="11"/>
      <name val="Calibri"/>
      <family val="2"/>
      <scheme val="minor"/>
    </font>
    <font>
      <b/>
      <sz val="11"/>
      <name val="Calibri"/>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0">
    <border>
      <left/>
      <right/>
      <top/>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medium">
        <color auto="1"/>
      </left>
      <right/>
      <top style="thin">
        <color indexed="64"/>
      </top>
      <bottom/>
      <diagonal/>
    </border>
    <border>
      <left/>
      <right/>
      <top style="thin">
        <color indexed="64"/>
      </top>
      <bottom/>
      <diagonal/>
    </border>
    <border>
      <left/>
      <right style="medium">
        <color auto="1"/>
      </right>
      <top style="thin">
        <color indexed="64"/>
      </top>
      <bottom/>
      <diagonal/>
    </border>
    <border>
      <left style="medium">
        <color auto="1"/>
      </left>
      <right/>
      <top/>
      <bottom/>
      <diagonal/>
    </border>
    <border>
      <left/>
      <right style="medium">
        <color auto="1"/>
      </right>
      <top/>
      <bottom/>
      <diagonal/>
    </border>
    <border>
      <left style="medium">
        <color auto="1"/>
      </left>
      <right/>
      <top/>
      <bottom style="thin">
        <color indexed="64"/>
      </bottom>
      <diagonal/>
    </border>
    <border>
      <left/>
      <right/>
      <top/>
      <bottom style="thin">
        <color indexed="64"/>
      </bottom>
      <diagonal/>
    </border>
    <border>
      <left/>
      <right style="medium">
        <color auto="1"/>
      </right>
      <top/>
      <bottom style="thin">
        <color indexed="64"/>
      </bottom>
      <diagonal/>
    </border>
    <border>
      <left style="medium">
        <color auto="1"/>
      </left>
      <right/>
      <top style="thin">
        <color indexed="64"/>
      </top>
      <bottom style="thin">
        <color indexed="64"/>
      </bottom>
      <diagonal/>
    </border>
    <border>
      <left/>
      <right/>
      <top style="thin">
        <color indexed="64"/>
      </top>
      <bottom style="thin">
        <color indexed="64"/>
      </bottom>
      <diagonal/>
    </border>
    <border>
      <left/>
      <right style="medium">
        <color auto="1"/>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75">
    <xf numFmtId="0" fontId="0" fillId="0" borderId="0" xfId="0"/>
    <xf numFmtId="0" fontId="2" fillId="0" borderId="0" xfId="0" applyFont="1"/>
    <xf numFmtId="0" fontId="3" fillId="0" borderId="0" xfId="0" applyFont="1"/>
    <xf numFmtId="0" fontId="4" fillId="0" borderId="0" xfId="0" applyFont="1"/>
    <xf numFmtId="0" fontId="4" fillId="2" borderId="0" xfId="0" applyFont="1" applyFill="1" applyProtection="1">
      <protection locked="0"/>
    </xf>
    <xf numFmtId="0" fontId="4" fillId="0" borderId="0" xfId="0" applyFont="1" applyAlignment="1">
      <alignment wrapText="1"/>
    </xf>
    <xf numFmtId="0" fontId="5" fillId="0" borderId="1" xfId="0" applyFont="1" applyBorder="1"/>
    <xf numFmtId="0" fontId="4" fillId="0" borderId="2" xfId="0" applyFont="1" applyBorder="1"/>
    <xf numFmtId="0" fontId="6" fillId="0" borderId="2" xfId="0" applyFont="1" applyBorder="1"/>
    <xf numFmtId="0" fontId="6" fillId="0" borderId="3" xfId="0" applyFont="1" applyBorder="1"/>
    <xf numFmtId="0" fontId="3" fillId="0" borderId="4" xfId="0" applyFont="1" applyBorder="1"/>
    <xf numFmtId="0" fontId="3" fillId="0" borderId="5" xfId="0" applyFont="1" applyBorder="1" applyAlignment="1">
      <alignment wrapText="1"/>
    </xf>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0" xfId="0" applyFont="1" applyBorder="1" applyAlignment="1">
      <alignment horizontal="center"/>
    </xf>
    <xf numFmtId="0" fontId="3" fillId="0" borderId="10" xfId="0" applyFont="1" applyBorder="1"/>
    <xf numFmtId="0" fontId="3" fillId="0" borderId="11" xfId="0" applyFont="1" applyBorder="1"/>
    <xf numFmtId="0" fontId="4" fillId="0" borderId="7" xfId="0" applyFont="1" applyBorder="1" applyAlignment="1">
      <alignment wrapText="1"/>
    </xf>
    <xf numFmtId="0" fontId="4" fillId="0" borderId="0" xfId="0" applyFont="1" applyAlignment="1">
      <alignment horizontal="center"/>
    </xf>
    <xf numFmtId="4" fontId="3" fillId="0" borderId="8" xfId="0" applyNumberFormat="1" applyFont="1" applyBorder="1"/>
    <xf numFmtId="0" fontId="4" fillId="0" borderId="7" xfId="0" applyFont="1" applyBorder="1"/>
    <xf numFmtId="0" fontId="3" fillId="0" borderId="7" xfId="0" applyFont="1" applyBorder="1" applyAlignment="1">
      <alignment horizontal="right" wrapText="1"/>
    </xf>
    <xf numFmtId="0" fontId="3" fillId="0" borderId="0" xfId="0" applyFont="1" applyAlignment="1">
      <alignment horizontal="center"/>
    </xf>
    <xf numFmtId="4" fontId="4" fillId="0" borderId="8" xfId="0" applyNumberFormat="1" applyFont="1" applyBorder="1"/>
    <xf numFmtId="0" fontId="5" fillId="0" borderId="12" xfId="0" applyFont="1" applyBorder="1"/>
    <xf numFmtId="0" fontId="4" fillId="0" borderId="13" xfId="0" applyFont="1" applyBorder="1"/>
    <xf numFmtId="0" fontId="3" fillId="0" borderId="13" xfId="0" applyFont="1" applyBorder="1" applyAlignment="1">
      <alignment horizontal="right"/>
    </xf>
    <xf numFmtId="0" fontId="5" fillId="0" borderId="13" xfId="0" applyFont="1" applyBorder="1" applyAlignment="1">
      <alignment horizontal="right"/>
    </xf>
    <xf numFmtId="4" fontId="4" fillId="0" borderId="14" xfId="0" applyNumberFormat="1" applyFont="1" applyBorder="1"/>
    <xf numFmtId="0" fontId="5" fillId="0" borderId="7" xfId="0" applyFont="1" applyBorder="1"/>
    <xf numFmtId="0" fontId="3" fillId="0" borderId="0" xfId="0" applyFont="1" applyAlignment="1">
      <alignment horizontal="right"/>
    </xf>
    <xf numFmtId="0" fontId="5" fillId="0" borderId="0" xfId="0" applyFont="1" applyAlignment="1">
      <alignment horizontal="right"/>
    </xf>
    <xf numFmtId="0" fontId="4" fillId="0" borderId="0" xfId="0" applyFont="1" applyAlignment="1">
      <alignment horizontal="left"/>
    </xf>
    <xf numFmtId="0" fontId="4" fillId="2" borderId="0" xfId="0" applyFont="1" applyFill="1"/>
    <xf numFmtId="0" fontId="4" fillId="0" borderId="0" xfId="0" applyFont="1" applyAlignment="1">
      <alignment horizontal="right"/>
    </xf>
    <xf numFmtId="164" fontId="4" fillId="0" borderId="0" xfId="1" applyNumberFormat="1" applyFont="1" applyFill="1" applyAlignment="1" applyProtection="1">
      <alignment horizontal="right"/>
      <protection locked="0"/>
    </xf>
    <xf numFmtId="0" fontId="4" fillId="0" borderId="10" xfId="0" applyFont="1" applyBorder="1"/>
    <xf numFmtId="4" fontId="3" fillId="0" borderId="11" xfId="0" applyNumberFormat="1" applyFont="1" applyBorder="1"/>
    <xf numFmtId="0" fontId="7" fillId="0" borderId="7" xfId="0" applyFont="1" applyBorder="1"/>
    <xf numFmtId="0" fontId="3" fillId="0" borderId="15" xfId="0" applyFont="1" applyBorder="1"/>
    <xf numFmtId="0" fontId="3" fillId="0" borderId="16" xfId="0" applyFont="1" applyBorder="1"/>
    <xf numFmtId="4" fontId="3" fillId="0" borderId="17" xfId="0" applyNumberFormat="1" applyFont="1" applyBorder="1"/>
    <xf numFmtId="0" fontId="8" fillId="0" borderId="0" xfId="0" applyFont="1" applyAlignment="1">
      <alignment vertical="center"/>
    </xf>
    <xf numFmtId="0" fontId="4" fillId="0" borderId="0" xfId="0" applyFont="1" applyAlignment="1">
      <alignment vertical="top"/>
    </xf>
    <xf numFmtId="0" fontId="4" fillId="0" borderId="0" xfId="0" applyFont="1" applyAlignment="1">
      <alignment vertical="center"/>
    </xf>
    <xf numFmtId="0" fontId="9" fillId="0" borderId="0" xfId="0" applyFont="1"/>
    <xf numFmtId="0" fontId="3" fillId="0" borderId="0" xfId="0" applyFont="1" applyAlignment="1">
      <alignment vertical="center"/>
    </xf>
    <xf numFmtId="0" fontId="10" fillId="0" borderId="0" xfId="0" applyFont="1" applyAlignment="1">
      <alignment vertical="center"/>
    </xf>
    <xf numFmtId="0" fontId="10" fillId="3" borderId="0" xfId="0" applyFont="1" applyFill="1" applyAlignment="1">
      <alignment vertical="center"/>
    </xf>
    <xf numFmtId="0" fontId="4" fillId="3" borderId="0" xfId="0" applyFont="1" applyFill="1"/>
    <xf numFmtId="0" fontId="3" fillId="3" borderId="0" xfId="0" applyFont="1" applyFill="1" applyAlignment="1">
      <alignment vertical="center"/>
    </xf>
    <xf numFmtId="0" fontId="0" fillId="0" borderId="0" xfId="0" applyAlignment="1">
      <alignment horizontal="right"/>
    </xf>
    <xf numFmtId="0" fontId="0" fillId="0" borderId="18" xfId="0" applyBorder="1"/>
    <xf numFmtId="0" fontId="4" fillId="0" borderId="18" xfId="0" applyFont="1" applyBorder="1" applyAlignment="1">
      <alignment wrapText="1"/>
    </xf>
    <xf numFmtId="0" fontId="4" fillId="0" borderId="18" xfId="0" applyFont="1" applyBorder="1" applyAlignment="1">
      <alignment horizontal="center"/>
    </xf>
    <xf numFmtId="0" fontId="4" fillId="0" borderId="18" xfId="0" applyFont="1" applyBorder="1"/>
    <xf numFmtId="0" fontId="2" fillId="0" borderId="18" xfId="0" applyFont="1" applyBorder="1"/>
    <xf numFmtId="0" fontId="4" fillId="2" borderId="0" xfId="0" applyFont="1" applyFill="1" applyAlignment="1">
      <alignment horizontal="center"/>
    </xf>
    <xf numFmtId="0" fontId="11" fillId="0" borderId="8" xfId="0" applyFont="1" applyBorder="1"/>
    <xf numFmtId="43" fontId="11" fillId="0" borderId="8" xfId="0" applyNumberFormat="1" applyFont="1" applyBorder="1"/>
    <xf numFmtId="0" fontId="4" fillId="0" borderId="0" xfId="0" applyFont="1" applyAlignment="1">
      <alignment horizontal="left" vertical="top" wrapText="1"/>
    </xf>
    <xf numFmtId="0" fontId="4" fillId="0" borderId="0" xfId="0" applyFont="1" applyAlignment="1">
      <alignment vertical="top" wrapText="1"/>
    </xf>
    <xf numFmtId="0" fontId="4" fillId="0" borderId="0" xfId="0" applyFont="1" applyAlignment="1">
      <alignment horizontal="left" vertical="center" wrapText="1"/>
    </xf>
    <xf numFmtId="0" fontId="4" fillId="0" borderId="0" xfId="0" applyFont="1" applyAlignment="1">
      <alignment wrapText="1"/>
    </xf>
    <xf numFmtId="2" fontId="4" fillId="2" borderId="19" xfId="0" applyNumberFormat="1" applyFont="1" applyFill="1" applyBorder="1" applyProtection="1">
      <protection locked="0"/>
    </xf>
    <xf numFmtId="0" fontId="4" fillId="2" borderId="19" xfId="0" applyFont="1" applyFill="1" applyBorder="1"/>
    <xf numFmtId="0" fontId="3" fillId="0" borderId="0" xfId="0" applyFont="1" applyBorder="1"/>
    <xf numFmtId="0" fontId="4" fillId="2" borderId="0" xfId="0" applyFont="1" applyFill="1" applyAlignment="1" applyProtection="1">
      <protection locked="0"/>
    </xf>
    <xf numFmtId="0" fontId="4" fillId="0" borderId="0" xfId="0" applyFont="1" applyAlignment="1" applyProtection="1">
      <protection locked="0"/>
    </xf>
    <xf numFmtId="0" fontId="4" fillId="3" borderId="0" xfId="0" applyFont="1" applyFill="1" applyAlignment="1" applyProtection="1">
      <protection locked="0"/>
    </xf>
    <xf numFmtId="0" fontId="4" fillId="2" borderId="19" xfId="0" applyFont="1" applyFill="1" applyBorder="1" applyAlignment="1" applyProtection="1">
      <protection locked="0"/>
    </xf>
    <xf numFmtId="0" fontId="4" fillId="0" borderId="19" xfId="0" applyFont="1" applyBorder="1" applyAlignment="1" applyProtection="1">
      <protection locked="0"/>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AB1C4-E8F2-4311-ADA4-3F239C84BCB9}">
  <dimension ref="A1:G75"/>
  <sheetViews>
    <sheetView workbookViewId="0">
      <selection activeCell="A36" sqref="A36"/>
    </sheetView>
  </sheetViews>
  <sheetFormatPr defaultColWidth="8.7109375" defaultRowHeight="14.45"/>
  <cols>
    <col min="1" max="1" width="43.28515625" style="3" customWidth="1"/>
    <col min="2" max="2" width="22" style="3" customWidth="1"/>
    <col min="3" max="4" width="15" style="3" customWidth="1"/>
    <col min="5" max="5" width="17.7109375" style="3" bestFit="1" customWidth="1"/>
    <col min="6" max="6" width="17.5703125" style="3" customWidth="1"/>
    <col min="7" max="16384" width="8.7109375" style="3"/>
  </cols>
  <sheetData>
    <row r="1" spans="1:7">
      <c r="A1" s="2" t="s">
        <v>0</v>
      </c>
    </row>
    <row r="2" spans="1:7">
      <c r="A2" s="2"/>
    </row>
    <row r="3" spans="1:7">
      <c r="A3" s="2" t="s">
        <v>1</v>
      </c>
      <c r="B3" s="70"/>
      <c r="C3" s="71"/>
      <c r="D3" s="71"/>
      <c r="E3" s="71"/>
    </row>
    <row r="4" spans="1:7">
      <c r="A4" s="2" t="s">
        <v>2</v>
      </c>
      <c r="B4" s="70"/>
      <c r="C4" s="71"/>
      <c r="D4" s="71"/>
      <c r="E4" s="71"/>
    </row>
    <row r="5" spans="1:7">
      <c r="A5" s="2" t="s">
        <v>3</v>
      </c>
      <c r="B5" s="70"/>
      <c r="C5" s="71"/>
      <c r="D5" s="71"/>
      <c r="E5" s="71"/>
    </row>
    <row r="6" spans="1:7">
      <c r="A6" s="2"/>
    </row>
    <row r="7" spans="1:7" ht="50.25" customHeight="1">
      <c r="A7" s="63" t="s">
        <v>4</v>
      </c>
      <c r="B7" s="63"/>
      <c r="C7" s="63"/>
      <c r="D7" s="63"/>
      <c r="E7" s="63"/>
      <c r="F7" s="63"/>
      <c r="G7" s="5"/>
    </row>
    <row r="8" spans="1:7" ht="15" thickBot="1"/>
    <row r="9" spans="1:7" ht="18.600000000000001">
      <c r="A9" s="6" t="s">
        <v>5</v>
      </c>
      <c r="B9" s="7"/>
      <c r="C9" s="8"/>
      <c r="D9" s="8"/>
      <c r="E9" s="8"/>
      <c r="F9" s="9"/>
    </row>
    <row r="10" spans="1:7">
      <c r="A10" s="10" t="s">
        <v>6</v>
      </c>
      <c r="B10" s="11" t="s">
        <v>7</v>
      </c>
      <c r="C10" s="12" t="s">
        <v>8</v>
      </c>
      <c r="D10" s="12" t="s">
        <v>9</v>
      </c>
      <c r="E10" s="12" t="s">
        <v>10</v>
      </c>
      <c r="F10" s="13" t="s">
        <v>11</v>
      </c>
    </row>
    <row r="11" spans="1:7">
      <c r="A11" s="14"/>
      <c r="B11" s="2"/>
      <c r="C11" s="2" t="s">
        <v>12</v>
      </c>
      <c r="D11" s="2" t="s">
        <v>12</v>
      </c>
      <c r="E11" s="2" t="s">
        <v>12</v>
      </c>
      <c r="F11" s="15"/>
    </row>
    <row r="12" spans="1:7">
      <c r="A12" s="16"/>
      <c r="B12" s="17"/>
      <c r="C12" s="18" t="s">
        <v>13</v>
      </c>
      <c r="D12" s="18" t="s">
        <v>13</v>
      </c>
      <c r="E12" s="18" t="s">
        <v>13</v>
      </c>
      <c r="F12" s="19"/>
    </row>
    <row r="13" spans="1:7">
      <c r="A13" s="20" t="s">
        <v>14</v>
      </c>
      <c r="B13" s="21">
        <f>'Functies en uren'!D9</f>
        <v>1200</v>
      </c>
      <c r="C13" s="21">
        <v>100</v>
      </c>
      <c r="D13" s="21">
        <v>170</v>
      </c>
      <c r="E13" s="60"/>
      <c r="F13" s="22">
        <f>E13*B13</f>
        <v>0</v>
      </c>
    </row>
    <row r="14" spans="1:7">
      <c r="A14" s="20" t="s">
        <v>15</v>
      </c>
      <c r="B14" s="21">
        <f>'Functies en uren'!D10</f>
        <v>1600</v>
      </c>
      <c r="C14" s="21">
        <v>80</v>
      </c>
      <c r="D14" s="21">
        <v>145</v>
      </c>
      <c r="E14" s="60"/>
      <c r="F14" s="22">
        <f t="shared" ref="F14:F24" si="0">E14*B14</f>
        <v>0</v>
      </c>
    </row>
    <row r="15" spans="1:7">
      <c r="A15" s="20" t="s">
        <v>16</v>
      </c>
      <c r="B15" s="21">
        <f>'Functies en uren'!D11</f>
        <v>1600</v>
      </c>
      <c r="C15" s="21">
        <v>80</v>
      </c>
      <c r="D15" s="21">
        <v>145</v>
      </c>
      <c r="E15" s="60"/>
      <c r="F15" s="22">
        <f t="shared" si="0"/>
        <v>0</v>
      </c>
    </row>
    <row r="16" spans="1:7">
      <c r="A16" s="20" t="s">
        <v>17</v>
      </c>
      <c r="B16" s="21">
        <f>'Functies en uren'!D12</f>
        <v>800</v>
      </c>
      <c r="C16" s="21">
        <v>80</v>
      </c>
      <c r="D16" s="21">
        <v>145</v>
      </c>
      <c r="E16" s="60"/>
      <c r="F16" s="22">
        <f t="shared" si="0"/>
        <v>0</v>
      </c>
    </row>
    <row r="17" spans="1:6">
      <c r="A17" s="20" t="s">
        <v>18</v>
      </c>
      <c r="B17" s="21">
        <f>'Functies en uren'!D13</f>
        <v>1600</v>
      </c>
      <c r="C17" s="21">
        <v>80</v>
      </c>
      <c r="D17" s="21">
        <v>145</v>
      </c>
      <c r="E17" s="60"/>
      <c r="F17" s="22">
        <f t="shared" si="0"/>
        <v>0</v>
      </c>
    </row>
    <row r="18" spans="1:6">
      <c r="A18" s="20" t="s">
        <v>19</v>
      </c>
      <c r="B18" s="21">
        <f>'Functies en uren'!D14</f>
        <v>1200</v>
      </c>
      <c r="C18" s="21">
        <v>75</v>
      </c>
      <c r="D18" s="21">
        <v>135</v>
      </c>
      <c r="E18" s="60"/>
      <c r="F18" s="22">
        <f t="shared" si="0"/>
        <v>0</v>
      </c>
    </row>
    <row r="19" spans="1:6">
      <c r="A19" s="20" t="s">
        <v>20</v>
      </c>
      <c r="B19" s="21">
        <f>'Functies en uren'!D15</f>
        <v>600</v>
      </c>
      <c r="C19" s="21">
        <v>75</v>
      </c>
      <c r="D19" s="21">
        <v>135</v>
      </c>
      <c r="E19" s="60"/>
      <c r="F19" s="22">
        <f t="shared" si="0"/>
        <v>0</v>
      </c>
    </row>
    <row r="20" spans="1:6">
      <c r="A20" s="20" t="s">
        <v>21</v>
      </c>
      <c r="B20" s="21">
        <f>'Functies en uren'!D16</f>
        <v>400</v>
      </c>
      <c r="C20" s="21">
        <v>75</v>
      </c>
      <c r="D20" s="21">
        <v>135</v>
      </c>
      <c r="E20" s="60"/>
      <c r="F20" s="22">
        <f t="shared" si="0"/>
        <v>0</v>
      </c>
    </row>
    <row r="21" spans="1:6">
      <c r="A21" s="20" t="s">
        <v>22</v>
      </c>
      <c r="B21" s="21">
        <f>'Functies en uren'!D17</f>
        <v>800</v>
      </c>
      <c r="C21" s="21">
        <v>70</v>
      </c>
      <c r="D21" s="21">
        <v>130</v>
      </c>
      <c r="E21" s="60"/>
      <c r="F21" s="22">
        <f t="shared" si="0"/>
        <v>0</v>
      </c>
    </row>
    <row r="22" spans="1:6">
      <c r="A22" s="23" t="s">
        <v>23</v>
      </c>
      <c r="B22" s="21">
        <f>'Functies en uren'!D18</f>
        <v>400</v>
      </c>
      <c r="C22" s="21">
        <v>65</v>
      </c>
      <c r="D22" s="21">
        <v>125</v>
      </c>
      <c r="E22" s="60"/>
      <c r="F22" s="22">
        <f t="shared" si="0"/>
        <v>0</v>
      </c>
    </row>
    <row r="23" spans="1:6">
      <c r="A23" s="23" t="s">
        <v>24</v>
      </c>
      <c r="B23" s="21">
        <f>'Functies en uren'!D19</f>
        <v>800</v>
      </c>
      <c r="C23" s="21">
        <v>65</v>
      </c>
      <c r="D23" s="21">
        <v>125</v>
      </c>
      <c r="E23" s="60"/>
      <c r="F23" s="22">
        <f t="shared" si="0"/>
        <v>0</v>
      </c>
    </row>
    <row r="24" spans="1:6">
      <c r="A24" s="23" t="s">
        <v>25</v>
      </c>
      <c r="B24" s="21">
        <f>'Functies en uren'!D20</f>
        <v>600</v>
      </c>
      <c r="C24" s="21">
        <v>80</v>
      </c>
      <c r="D24" s="21">
        <v>145</v>
      </c>
      <c r="E24" s="60"/>
      <c r="F24" s="22">
        <f t="shared" si="0"/>
        <v>0</v>
      </c>
    </row>
    <row r="25" spans="1:6">
      <c r="A25" s="24" t="s">
        <v>26</v>
      </c>
      <c r="B25" s="25">
        <f>SUM(B13:B24)</f>
        <v>11600</v>
      </c>
      <c r="E25" s="3" t="s">
        <v>27</v>
      </c>
      <c r="F25" s="26">
        <f>SUM(F13:F24)</f>
        <v>0</v>
      </c>
    </row>
    <row r="26" spans="1:6">
      <c r="A26" s="23"/>
      <c r="E26" s="2"/>
      <c r="F26" s="22"/>
    </row>
    <row r="27" spans="1:6" ht="18.600000000000001">
      <c r="A27" s="27"/>
      <c r="B27" s="28"/>
      <c r="C27" s="29"/>
      <c r="D27" s="29"/>
      <c r="E27" s="30" t="s">
        <v>28</v>
      </c>
      <c r="F27" s="31">
        <f>F25/B25</f>
        <v>0</v>
      </c>
    </row>
    <row r="28" spans="1:6" ht="18.600000000000001">
      <c r="A28" s="32"/>
      <c r="C28" s="33"/>
      <c r="D28" s="33"/>
      <c r="E28" s="34"/>
      <c r="F28" s="26"/>
    </row>
    <row r="29" spans="1:6">
      <c r="A29" s="14" t="s">
        <v>29</v>
      </c>
      <c r="E29" s="2" t="s">
        <v>30</v>
      </c>
      <c r="F29" s="26"/>
    </row>
    <row r="30" spans="1:6">
      <c r="A30" s="23" t="s">
        <v>31</v>
      </c>
      <c r="D30" s="35" t="s">
        <v>32</v>
      </c>
      <c r="E30" s="36"/>
      <c r="F30" s="26"/>
    </row>
    <row r="31" spans="1:6">
      <c r="A31" s="23" t="s">
        <v>33</v>
      </c>
      <c r="D31" s="35" t="s">
        <v>32</v>
      </c>
      <c r="E31" s="36"/>
      <c r="F31" s="26"/>
    </row>
    <row r="32" spans="1:6">
      <c r="A32" s="23" t="s">
        <v>34</v>
      </c>
      <c r="B32" s="3" t="s">
        <v>35</v>
      </c>
      <c r="C32" s="3" t="s">
        <v>36</v>
      </c>
      <c r="D32" s="37" t="s">
        <v>27</v>
      </c>
      <c r="E32" s="38">
        <f>E30+E31</f>
        <v>0</v>
      </c>
      <c r="F32" s="26"/>
    </row>
    <row r="33" spans="1:7">
      <c r="A33" s="23"/>
      <c r="F33" s="26"/>
    </row>
    <row r="34" spans="1:7">
      <c r="A34" s="16"/>
      <c r="B34" s="39"/>
      <c r="C34" s="39"/>
      <c r="D34" s="39"/>
      <c r="E34" s="18"/>
      <c r="F34" s="40"/>
    </row>
    <row r="35" spans="1:7">
      <c r="A35" s="23"/>
      <c r="F35" s="26"/>
    </row>
    <row r="36" spans="1:7" ht="15.75">
      <c r="A36" s="41" t="s">
        <v>37</v>
      </c>
      <c r="E36" s="33" t="s">
        <v>38</v>
      </c>
      <c r="F36" s="22">
        <f>(1+E32/100)*F27</f>
        <v>0</v>
      </c>
    </row>
    <row r="37" spans="1:7" ht="15" thickBot="1">
      <c r="A37" s="42"/>
      <c r="B37" s="43"/>
      <c r="C37" s="43"/>
      <c r="D37" s="43"/>
      <c r="E37" s="43"/>
      <c r="F37" s="44"/>
    </row>
    <row r="39" spans="1:7">
      <c r="A39" s="45" t="s">
        <v>39</v>
      </c>
    </row>
    <row r="40" spans="1:7">
      <c r="A40" s="63" t="s">
        <v>40</v>
      </c>
      <c r="B40" s="64"/>
      <c r="C40" s="64"/>
      <c r="D40" s="64"/>
      <c r="E40" s="64"/>
      <c r="F40" s="64"/>
      <c r="G40" s="64"/>
    </row>
    <row r="41" spans="1:7" ht="32.25" customHeight="1">
      <c r="A41" s="63" t="s">
        <v>41</v>
      </c>
      <c r="B41" s="63"/>
      <c r="C41" s="63"/>
      <c r="D41" s="63"/>
      <c r="E41" s="63"/>
      <c r="F41" s="63"/>
      <c r="G41" s="63"/>
    </row>
    <row r="42" spans="1:7" ht="60.75" customHeight="1">
      <c r="A42" s="63" t="s">
        <v>42</v>
      </c>
      <c r="B42" s="64"/>
      <c r="C42" s="64"/>
      <c r="D42" s="64"/>
      <c r="E42" s="64"/>
      <c r="F42" s="64"/>
      <c r="G42" s="64"/>
    </row>
    <row r="43" spans="1:7" ht="30" customHeight="1">
      <c r="A43" s="65" t="s">
        <v>43</v>
      </c>
      <c r="B43" s="66"/>
      <c r="C43" s="66"/>
      <c r="D43" s="66"/>
      <c r="E43" s="66"/>
      <c r="F43" s="66"/>
      <c r="G43" s="66"/>
    </row>
    <row r="44" spans="1:7">
      <c r="A44" s="46" t="s">
        <v>44</v>
      </c>
    </row>
    <row r="45" spans="1:7">
      <c r="A45" s="47" t="s">
        <v>45</v>
      </c>
    </row>
    <row r="46" spans="1:7">
      <c r="A46" s="47" t="s">
        <v>46</v>
      </c>
    </row>
    <row r="47" spans="1:7">
      <c r="A47" s="48"/>
    </row>
    <row r="48" spans="1:7">
      <c r="A48" s="48"/>
      <c r="B48" s="5"/>
      <c r="C48" s="5"/>
      <c r="D48" s="5"/>
      <c r="E48" s="5"/>
      <c r="F48" s="5"/>
      <c r="G48" s="5"/>
    </row>
    <row r="49" spans="1:7" ht="30.75" customHeight="1">
      <c r="A49" s="64" t="s">
        <v>47</v>
      </c>
      <c r="B49" s="64"/>
      <c r="C49" s="64"/>
      <c r="D49" s="64"/>
      <c r="E49" s="64"/>
      <c r="F49" s="64"/>
      <c r="G49" s="64"/>
    </row>
    <row r="51" spans="1:7">
      <c r="A51" s="47"/>
      <c r="B51" s="3" t="s">
        <v>48</v>
      </c>
      <c r="C51" s="3" t="s">
        <v>49</v>
      </c>
      <c r="E51" s="3" t="s">
        <v>50</v>
      </c>
    </row>
    <row r="52" spans="1:7">
      <c r="A52" s="49" t="s">
        <v>51</v>
      </c>
      <c r="B52" s="4"/>
      <c r="C52" s="4"/>
      <c r="D52" s="4"/>
      <c r="E52" s="4"/>
    </row>
    <row r="53" spans="1:7">
      <c r="A53" s="49"/>
      <c r="B53" s="3" t="s">
        <v>52</v>
      </c>
    </row>
    <row r="54" spans="1:7">
      <c r="A54" s="49" t="s">
        <v>53</v>
      </c>
      <c r="B54" s="70"/>
      <c r="C54" s="71"/>
      <c r="D54" s="71"/>
      <c r="E54" s="71"/>
    </row>
    <row r="55" spans="1:7">
      <c r="A55" s="47"/>
    </row>
    <row r="56" spans="1:7">
      <c r="A56" s="50" t="s">
        <v>54</v>
      </c>
    </row>
    <row r="57" spans="1:7">
      <c r="A57" s="47"/>
    </row>
    <row r="58" spans="1:7">
      <c r="A58" s="49" t="s">
        <v>55</v>
      </c>
      <c r="B58" s="70"/>
      <c r="C58" s="71"/>
      <c r="D58" s="71"/>
      <c r="E58" s="71"/>
    </row>
    <row r="59" spans="1:7">
      <c r="A59" s="49" t="s">
        <v>6</v>
      </c>
      <c r="B59" s="70"/>
      <c r="C59" s="71"/>
      <c r="D59" s="71"/>
      <c r="E59" s="71"/>
    </row>
    <row r="60" spans="1:7">
      <c r="A60" s="49" t="s">
        <v>56</v>
      </c>
      <c r="B60" s="70"/>
      <c r="C60" s="71"/>
      <c r="D60" s="71"/>
      <c r="E60" s="71"/>
    </row>
    <row r="61" spans="1:7">
      <c r="A61" s="47"/>
    </row>
    <row r="62" spans="1:7">
      <c r="A62" s="50" t="s">
        <v>57</v>
      </c>
      <c r="B62" s="47"/>
      <c r="E62" s="47"/>
    </row>
    <row r="63" spans="1:7">
      <c r="A63" s="49" t="s">
        <v>55</v>
      </c>
      <c r="B63" s="70"/>
      <c r="C63" s="71"/>
      <c r="D63" s="71"/>
      <c r="E63" s="71"/>
    </row>
    <row r="64" spans="1:7">
      <c r="A64" s="49" t="s">
        <v>6</v>
      </c>
      <c r="B64" s="70"/>
      <c r="C64" s="71"/>
      <c r="D64" s="71"/>
      <c r="E64" s="71"/>
    </row>
    <row r="65" spans="1:5">
      <c r="A65" s="49" t="s">
        <v>56</v>
      </c>
      <c r="B65" s="70"/>
      <c r="C65" s="71"/>
      <c r="D65" s="71"/>
      <c r="E65" s="71"/>
    </row>
    <row r="67" spans="1:5">
      <c r="A67" s="50" t="s">
        <v>58</v>
      </c>
    </row>
    <row r="68" spans="1:5">
      <c r="A68" s="49" t="s">
        <v>55</v>
      </c>
      <c r="B68" s="70"/>
      <c r="C68" s="71"/>
      <c r="D68" s="71"/>
      <c r="E68" s="71"/>
    </row>
    <row r="69" spans="1:5">
      <c r="A69" s="49" t="s">
        <v>6</v>
      </c>
      <c r="B69" s="70"/>
      <c r="C69" s="71"/>
      <c r="D69" s="71"/>
      <c r="E69" s="71"/>
    </row>
    <row r="70" spans="1:5">
      <c r="A70" s="49" t="s">
        <v>56</v>
      </c>
      <c r="B70" s="70"/>
      <c r="C70" s="71"/>
      <c r="D70" s="71"/>
      <c r="E70" s="71"/>
    </row>
    <row r="72" spans="1:5">
      <c r="A72" s="51"/>
      <c r="B72" s="52"/>
      <c r="C72" s="52"/>
      <c r="D72" s="52"/>
      <c r="E72" s="52"/>
    </row>
    <row r="73" spans="1:5">
      <c r="A73" s="53"/>
      <c r="B73" s="72"/>
      <c r="C73" s="72"/>
      <c r="D73" s="72"/>
      <c r="E73" s="72"/>
    </row>
    <row r="74" spans="1:5">
      <c r="A74" s="53"/>
      <c r="B74" s="72"/>
      <c r="C74" s="72"/>
      <c r="D74" s="72"/>
      <c r="E74" s="72"/>
    </row>
    <row r="75" spans="1:5">
      <c r="A75" s="53"/>
      <c r="B75" s="72"/>
      <c r="C75" s="72"/>
      <c r="D75" s="72"/>
      <c r="E75" s="72"/>
    </row>
  </sheetData>
  <mergeCells count="22">
    <mergeCell ref="B70:E70"/>
    <mergeCell ref="B73:E73"/>
    <mergeCell ref="B74:E74"/>
    <mergeCell ref="B75:E75"/>
    <mergeCell ref="A7:F7"/>
    <mergeCell ref="B60:E60"/>
    <mergeCell ref="B63:E63"/>
    <mergeCell ref="B64:E64"/>
    <mergeCell ref="B65:E65"/>
    <mergeCell ref="B68:E68"/>
    <mergeCell ref="B69:E69"/>
    <mergeCell ref="A43:G43"/>
    <mergeCell ref="A49:G49"/>
    <mergeCell ref="B54:E54"/>
    <mergeCell ref="B58:E58"/>
    <mergeCell ref="B59:E59"/>
    <mergeCell ref="B3:E3"/>
    <mergeCell ref="B4:E4"/>
    <mergeCell ref="B5:E5"/>
    <mergeCell ref="A40:G40"/>
    <mergeCell ref="A42:G42"/>
    <mergeCell ref="A41:G4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B8958-4887-49FE-BD59-F1086B0B72E5}">
  <dimension ref="A1:I75"/>
  <sheetViews>
    <sheetView tabSelected="1" workbookViewId="0">
      <selection activeCell="I12" sqref="I12"/>
    </sheetView>
  </sheetViews>
  <sheetFormatPr defaultColWidth="8.7109375" defaultRowHeight="14.45"/>
  <cols>
    <col min="1" max="1" width="43.28515625" style="3" customWidth="1"/>
    <col min="2" max="2" width="22" style="3" customWidth="1"/>
    <col min="3" max="4" width="15" style="3" customWidth="1"/>
    <col min="5" max="5" width="17.7109375" style="3" bestFit="1" customWidth="1"/>
    <col min="6" max="6" width="17.5703125" style="3" customWidth="1"/>
    <col min="7" max="16384" width="8.7109375" style="3"/>
  </cols>
  <sheetData>
    <row r="1" spans="1:7" ht="15">
      <c r="A1" s="2" t="s">
        <v>59</v>
      </c>
    </row>
    <row r="2" spans="1:7">
      <c r="A2" s="2" t="s">
        <v>0</v>
      </c>
    </row>
    <row r="3" spans="1:7">
      <c r="A3" s="2"/>
    </row>
    <row r="4" spans="1:7">
      <c r="A4" s="2" t="s">
        <v>1</v>
      </c>
      <c r="B4" s="73"/>
      <c r="C4" s="74"/>
      <c r="D4" s="74"/>
      <c r="E4" s="74"/>
    </row>
    <row r="5" spans="1:7">
      <c r="A5" s="2" t="s">
        <v>2</v>
      </c>
      <c r="B5" s="73"/>
      <c r="C5" s="74"/>
      <c r="D5" s="74"/>
      <c r="E5" s="74"/>
    </row>
    <row r="6" spans="1:7">
      <c r="A6" s="2" t="s">
        <v>3</v>
      </c>
      <c r="B6" s="73"/>
      <c r="C6" s="74"/>
      <c r="D6" s="74"/>
      <c r="E6" s="74"/>
    </row>
    <row r="7" spans="1:7">
      <c r="A7" s="2"/>
    </row>
    <row r="8" spans="1:7" ht="50.25" customHeight="1">
      <c r="A8" s="63" t="s">
        <v>4</v>
      </c>
      <c r="B8" s="63"/>
      <c r="C8" s="63"/>
      <c r="D8" s="63"/>
      <c r="E8" s="63"/>
      <c r="F8" s="63"/>
      <c r="G8" s="5"/>
    </row>
    <row r="9" spans="1:7" ht="15" thickBot="1"/>
    <row r="10" spans="1:7" ht="18.600000000000001">
      <c r="A10" s="6" t="s">
        <v>5</v>
      </c>
      <c r="B10" s="7"/>
      <c r="C10" s="8"/>
      <c r="D10" s="8"/>
      <c r="E10" s="8"/>
      <c r="F10" s="9"/>
    </row>
    <row r="11" spans="1:7">
      <c r="A11" s="10" t="s">
        <v>6</v>
      </c>
      <c r="B11" s="11" t="s">
        <v>7</v>
      </c>
      <c r="C11" s="12" t="s">
        <v>8</v>
      </c>
      <c r="D11" s="12" t="s">
        <v>9</v>
      </c>
      <c r="E11" s="12" t="s">
        <v>10</v>
      </c>
      <c r="F11" s="13" t="s">
        <v>11</v>
      </c>
    </row>
    <row r="12" spans="1:7">
      <c r="A12" s="14"/>
      <c r="B12" s="2"/>
      <c r="C12" s="2" t="s">
        <v>12</v>
      </c>
      <c r="D12" s="2" t="s">
        <v>12</v>
      </c>
      <c r="E12" s="2" t="s">
        <v>12</v>
      </c>
      <c r="F12" s="15"/>
    </row>
    <row r="13" spans="1:7">
      <c r="A13" s="16"/>
      <c r="B13" s="17"/>
      <c r="C13" s="18" t="s">
        <v>13</v>
      </c>
      <c r="D13" s="18" t="s">
        <v>13</v>
      </c>
      <c r="E13" s="69" t="s">
        <v>13</v>
      </c>
      <c r="F13" s="19"/>
    </row>
    <row r="14" spans="1:7">
      <c r="A14" s="20" t="s">
        <v>14</v>
      </c>
      <c r="B14" s="21">
        <f>'Functies en uren'!E9</f>
        <v>720</v>
      </c>
      <c r="C14" s="21">
        <v>100</v>
      </c>
      <c r="D14" s="21">
        <v>170</v>
      </c>
      <c r="E14" s="67"/>
      <c r="F14" s="22">
        <f>E14*B14</f>
        <v>0</v>
      </c>
    </row>
    <row r="15" spans="1:7">
      <c r="A15" s="20" t="s">
        <v>15</v>
      </c>
      <c r="B15" s="21">
        <f>'Functies en uren'!E10</f>
        <v>960</v>
      </c>
      <c r="C15" s="21">
        <v>80</v>
      </c>
      <c r="D15" s="21">
        <v>145</v>
      </c>
      <c r="E15" s="67"/>
      <c r="F15" s="22">
        <f t="shared" ref="F15:F24" si="0">E15*B15</f>
        <v>0</v>
      </c>
    </row>
    <row r="16" spans="1:7">
      <c r="A16" s="20" t="s">
        <v>16</v>
      </c>
      <c r="B16" s="21">
        <f>'Functies en uren'!E11</f>
        <v>960</v>
      </c>
      <c r="C16" s="21">
        <v>80</v>
      </c>
      <c r="D16" s="21">
        <v>145</v>
      </c>
      <c r="E16" s="67"/>
      <c r="F16" s="22">
        <f t="shared" si="0"/>
        <v>0</v>
      </c>
    </row>
    <row r="17" spans="1:6">
      <c r="A17" s="20" t="s">
        <v>17</v>
      </c>
      <c r="B17" s="21">
        <f>'Functies en uren'!E12</f>
        <v>480</v>
      </c>
      <c r="C17" s="21">
        <v>80</v>
      </c>
      <c r="D17" s="21">
        <v>145</v>
      </c>
      <c r="E17" s="67"/>
      <c r="F17" s="22">
        <f t="shared" si="0"/>
        <v>0</v>
      </c>
    </row>
    <row r="18" spans="1:6">
      <c r="A18" s="20" t="s">
        <v>18</v>
      </c>
      <c r="B18" s="21">
        <f>'Functies en uren'!E13</f>
        <v>960</v>
      </c>
      <c r="C18" s="21">
        <v>80</v>
      </c>
      <c r="D18" s="21">
        <v>145</v>
      </c>
      <c r="E18" s="67"/>
      <c r="F18" s="22">
        <f t="shared" si="0"/>
        <v>0</v>
      </c>
    </row>
    <row r="19" spans="1:6">
      <c r="A19" s="20" t="s">
        <v>19</v>
      </c>
      <c r="B19" s="21">
        <f>'Functies en uren'!E14</f>
        <v>720</v>
      </c>
      <c r="C19" s="21">
        <v>75</v>
      </c>
      <c r="D19" s="21">
        <v>135</v>
      </c>
      <c r="E19" s="67"/>
      <c r="F19" s="22">
        <f t="shared" si="0"/>
        <v>0</v>
      </c>
    </row>
    <row r="20" spans="1:6">
      <c r="A20" s="20" t="s">
        <v>20</v>
      </c>
      <c r="B20" s="21">
        <f>'Functies en uren'!E15</f>
        <v>360</v>
      </c>
      <c r="C20" s="21">
        <v>75</v>
      </c>
      <c r="D20" s="21">
        <v>135</v>
      </c>
      <c r="E20" s="67"/>
      <c r="F20" s="22">
        <f t="shared" si="0"/>
        <v>0</v>
      </c>
    </row>
    <row r="21" spans="1:6">
      <c r="A21" s="20" t="s">
        <v>21</v>
      </c>
      <c r="B21" s="21">
        <f>'Functies en uren'!E16</f>
        <v>240</v>
      </c>
      <c r="C21" s="21">
        <v>75</v>
      </c>
      <c r="D21" s="21">
        <v>135</v>
      </c>
      <c r="E21" s="67"/>
      <c r="F21" s="22">
        <f t="shared" si="0"/>
        <v>0</v>
      </c>
    </row>
    <row r="22" spans="1:6">
      <c r="A22" s="20" t="s">
        <v>22</v>
      </c>
      <c r="B22" s="21">
        <f>'Functies en uren'!E17</f>
        <v>480</v>
      </c>
      <c r="C22" s="21">
        <v>70</v>
      </c>
      <c r="D22" s="21">
        <v>130</v>
      </c>
      <c r="E22" s="67"/>
      <c r="F22" s="22">
        <f t="shared" si="0"/>
        <v>0</v>
      </c>
    </row>
    <row r="23" spans="1:6">
      <c r="A23" s="23" t="s">
        <v>23</v>
      </c>
      <c r="B23" s="21">
        <f>'Functies en uren'!E18</f>
        <v>240</v>
      </c>
      <c r="C23" s="21">
        <v>65</v>
      </c>
      <c r="D23" s="21">
        <v>125</v>
      </c>
      <c r="E23" s="67"/>
      <c r="F23" s="22">
        <f t="shared" si="0"/>
        <v>0</v>
      </c>
    </row>
    <row r="24" spans="1:6">
      <c r="A24" s="23" t="s">
        <v>24</v>
      </c>
      <c r="B24" s="21">
        <f>'Functies en uren'!E19</f>
        <v>480</v>
      </c>
      <c r="C24" s="21">
        <v>65</v>
      </c>
      <c r="D24" s="21">
        <v>125</v>
      </c>
      <c r="E24" s="67"/>
      <c r="F24" s="22">
        <f t="shared" si="0"/>
        <v>0</v>
      </c>
    </row>
    <row r="25" spans="1:6">
      <c r="A25" s="24" t="s">
        <v>26</v>
      </c>
      <c r="B25" s="25">
        <f>SUM(B14:B24)</f>
        <v>6600</v>
      </c>
      <c r="E25" s="3" t="s">
        <v>27</v>
      </c>
      <c r="F25" s="26">
        <f>SUM(F14:F24)</f>
        <v>0</v>
      </c>
    </row>
    <row r="26" spans="1:6">
      <c r="A26" s="23"/>
      <c r="E26" s="2"/>
      <c r="F26" s="22"/>
    </row>
    <row r="27" spans="1:6" ht="18.600000000000001">
      <c r="A27" s="27"/>
      <c r="B27" s="28"/>
      <c r="C27" s="29"/>
      <c r="D27" s="29"/>
      <c r="E27" s="30" t="s">
        <v>28</v>
      </c>
      <c r="F27" s="31">
        <f>F25/B25</f>
        <v>0</v>
      </c>
    </row>
    <row r="28" spans="1:6" ht="18.600000000000001">
      <c r="A28" s="32"/>
      <c r="C28" s="33"/>
      <c r="D28" s="33"/>
      <c r="E28" s="34"/>
      <c r="F28" s="26"/>
    </row>
    <row r="29" spans="1:6">
      <c r="A29" s="14" t="s">
        <v>29</v>
      </c>
      <c r="E29" s="2" t="s">
        <v>30</v>
      </c>
      <c r="F29" s="26"/>
    </row>
    <row r="30" spans="1:6">
      <c r="A30" s="23" t="s">
        <v>60</v>
      </c>
      <c r="D30" s="35" t="s">
        <v>32</v>
      </c>
      <c r="E30" s="68"/>
      <c r="F30" s="26"/>
    </row>
    <row r="31" spans="1:6">
      <c r="A31" s="23" t="s">
        <v>33</v>
      </c>
      <c r="D31" s="35" t="s">
        <v>32</v>
      </c>
      <c r="E31" s="68"/>
      <c r="F31" s="26"/>
    </row>
    <row r="32" spans="1:6">
      <c r="A32" s="23" t="s">
        <v>34</v>
      </c>
      <c r="B32" s="3" t="s">
        <v>35</v>
      </c>
      <c r="C32" s="3" t="s">
        <v>36</v>
      </c>
      <c r="D32" s="37" t="s">
        <v>27</v>
      </c>
      <c r="E32" s="38">
        <f>E30+E31</f>
        <v>0</v>
      </c>
      <c r="F32" s="26"/>
    </row>
    <row r="33" spans="1:9">
      <c r="A33" s="23"/>
      <c r="F33" s="26"/>
    </row>
    <row r="34" spans="1:9">
      <c r="A34" s="16"/>
      <c r="B34" s="39"/>
      <c r="C34" s="39"/>
      <c r="D34" s="39"/>
      <c r="E34" s="18"/>
      <c r="F34" s="40"/>
    </row>
    <row r="35" spans="1:9">
      <c r="A35" s="23"/>
      <c r="F35" s="26"/>
    </row>
    <row r="36" spans="1:9" ht="15.75">
      <c r="A36" s="41" t="s">
        <v>37</v>
      </c>
      <c r="E36" s="33" t="s">
        <v>38</v>
      </c>
      <c r="F36" s="62">
        <f>(1+E32/100)*F27</f>
        <v>0</v>
      </c>
      <c r="H36" s="61"/>
      <c r="I36" s="61"/>
    </row>
    <row r="37" spans="1:9" ht="15" thickBot="1">
      <c r="A37" s="42"/>
      <c r="B37" s="43"/>
      <c r="C37" s="43"/>
      <c r="D37" s="43"/>
      <c r="E37" s="43"/>
      <c r="F37" s="44"/>
    </row>
    <row r="39" spans="1:9">
      <c r="A39" s="45" t="s">
        <v>39</v>
      </c>
    </row>
    <row r="40" spans="1:9">
      <c r="A40" s="63" t="s">
        <v>40</v>
      </c>
      <c r="B40" s="64"/>
      <c r="C40" s="64"/>
      <c r="D40" s="64"/>
      <c r="E40" s="64"/>
      <c r="F40" s="64"/>
      <c r="G40" s="64"/>
    </row>
    <row r="41" spans="1:9" ht="32.25" customHeight="1">
      <c r="A41" s="63" t="s">
        <v>41</v>
      </c>
      <c r="B41" s="63"/>
      <c r="C41" s="63"/>
      <c r="D41" s="63"/>
      <c r="E41" s="63"/>
      <c r="F41" s="63"/>
      <c r="G41" s="63"/>
    </row>
    <row r="42" spans="1:9" ht="60.75" customHeight="1">
      <c r="A42" s="63" t="s">
        <v>42</v>
      </c>
      <c r="B42" s="64"/>
      <c r="C42" s="64"/>
      <c r="D42" s="64"/>
      <c r="E42" s="64"/>
      <c r="F42" s="64"/>
      <c r="G42" s="64"/>
    </row>
    <row r="43" spans="1:9" ht="30" customHeight="1">
      <c r="A43" s="65" t="s">
        <v>43</v>
      </c>
      <c r="B43" s="66"/>
      <c r="C43" s="66"/>
      <c r="D43" s="66"/>
      <c r="E43" s="66"/>
      <c r="F43" s="66"/>
      <c r="G43" s="66"/>
    </row>
    <row r="44" spans="1:9">
      <c r="A44" s="46" t="s">
        <v>44</v>
      </c>
    </row>
    <row r="45" spans="1:9">
      <c r="A45" s="47" t="s">
        <v>45</v>
      </c>
    </row>
    <row r="46" spans="1:9">
      <c r="A46" s="47" t="s">
        <v>46</v>
      </c>
    </row>
    <row r="47" spans="1:9">
      <c r="A47" s="48"/>
    </row>
    <row r="48" spans="1:9">
      <c r="A48" s="48"/>
      <c r="B48" s="5"/>
      <c r="C48" s="5"/>
      <c r="D48" s="5"/>
      <c r="E48" s="5"/>
      <c r="F48" s="5"/>
      <c r="G48" s="5"/>
    </row>
    <row r="49" spans="1:7" ht="30.75" customHeight="1">
      <c r="A49" s="64" t="s">
        <v>47</v>
      </c>
      <c r="B49" s="64"/>
      <c r="C49" s="64"/>
      <c r="D49" s="64"/>
      <c r="E49" s="64"/>
      <c r="F49" s="64"/>
      <c r="G49" s="64"/>
    </row>
    <row r="51" spans="1:7">
      <c r="A51" s="47"/>
      <c r="B51" s="3" t="s">
        <v>48</v>
      </c>
      <c r="C51" s="3" t="s">
        <v>49</v>
      </c>
      <c r="E51" s="3" t="s">
        <v>50</v>
      </c>
    </row>
    <row r="52" spans="1:7">
      <c r="A52" s="49" t="s">
        <v>51</v>
      </c>
      <c r="B52" s="4"/>
      <c r="C52" s="4"/>
      <c r="D52" s="4"/>
      <c r="E52" s="4"/>
    </row>
    <row r="53" spans="1:7">
      <c r="A53" s="49"/>
      <c r="B53" s="3" t="s">
        <v>52</v>
      </c>
    </row>
    <row r="54" spans="1:7">
      <c r="A54" s="49" t="s">
        <v>53</v>
      </c>
      <c r="B54" s="70"/>
      <c r="C54" s="71"/>
      <c r="D54" s="71"/>
      <c r="E54" s="71"/>
    </row>
    <row r="55" spans="1:7">
      <c r="A55" s="47"/>
    </row>
    <row r="56" spans="1:7">
      <c r="A56" s="50" t="s">
        <v>54</v>
      </c>
    </row>
    <row r="57" spans="1:7">
      <c r="A57" s="47"/>
    </row>
    <row r="58" spans="1:7">
      <c r="A58" s="49" t="s">
        <v>55</v>
      </c>
      <c r="B58" s="70"/>
      <c r="C58" s="71"/>
      <c r="D58" s="71"/>
      <c r="E58" s="71"/>
    </row>
    <row r="59" spans="1:7">
      <c r="A59" s="49" t="s">
        <v>6</v>
      </c>
      <c r="B59" s="70"/>
      <c r="C59" s="71"/>
      <c r="D59" s="71"/>
      <c r="E59" s="71"/>
    </row>
    <row r="60" spans="1:7">
      <c r="A60" s="49" t="s">
        <v>56</v>
      </c>
      <c r="B60" s="70"/>
      <c r="C60" s="71"/>
      <c r="D60" s="71"/>
      <c r="E60" s="71"/>
    </row>
    <row r="61" spans="1:7">
      <c r="A61" s="47"/>
    </row>
    <row r="62" spans="1:7">
      <c r="A62" s="50" t="s">
        <v>57</v>
      </c>
      <c r="B62" s="47"/>
      <c r="E62" s="47"/>
    </row>
    <row r="63" spans="1:7">
      <c r="A63" s="49" t="s">
        <v>55</v>
      </c>
      <c r="B63" s="70"/>
      <c r="C63" s="71"/>
      <c r="D63" s="71"/>
      <c r="E63" s="71"/>
    </row>
    <row r="64" spans="1:7">
      <c r="A64" s="49" t="s">
        <v>6</v>
      </c>
      <c r="B64" s="70"/>
      <c r="C64" s="71"/>
      <c r="D64" s="71"/>
      <c r="E64" s="71"/>
    </row>
    <row r="65" spans="1:5">
      <c r="A65" s="49" t="s">
        <v>56</v>
      </c>
      <c r="B65" s="70"/>
      <c r="C65" s="71"/>
      <c r="D65" s="71"/>
      <c r="E65" s="71"/>
    </row>
    <row r="67" spans="1:5">
      <c r="A67" s="50" t="s">
        <v>58</v>
      </c>
    </row>
    <row r="68" spans="1:5">
      <c r="A68" s="49" t="s">
        <v>55</v>
      </c>
      <c r="B68" s="70"/>
      <c r="C68" s="71"/>
      <c r="D68" s="71"/>
      <c r="E68" s="71"/>
    </row>
    <row r="69" spans="1:5">
      <c r="A69" s="49" t="s">
        <v>6</v>
      </c>
      <c r="B69" s="70"/>
      <c r="C69" s="71"/>
      <c r="D69" s="71"/>
      <c r="E69" s="71"/>
    </row>
    <row r="70" spans="1:5">
      <c r="A70" s="49" t="s">
        <v>56</v>
      </c>
      <c r="B70" s="70"/>
      <c r="C70" s="71"/>
      <c r="D70" s="71"/>
      <c r="E70" s="71"/>
    </row>
    <row r="72" spans="1:5">
      <c r="A72" s="51"/>
      <c r="B72" s="52"/>
      <c r="C72" s="52"/>
      <c r="D72" s="52"/>
      <c r="E72" s="52"/>
    </row>
    <row r="73" spans="1:5">
      <c r="A73" s="53"/>
      <c r="B73" s="72"/>
      <c r="C73" s="72"/>
      <c r="D73" s="72"/>
      <c r="E73" s="72"/>
    </row>
    <row r="74" spans="1:5">
      <c r="A74" s="53"/>
      <c r="B74" s="72"/>
      <c r="C74" s="72"/>
      <c r="D74" s="72"/>
      <c r="E74" s="72"/>
    </row>
    <row r="75" spans="1:5">
      <c r="A75" s="53"/>
      <c r="B75" s="72"/>
      <c r="C75" s="72"/>
      <c r="D75" s="72"/>
      <c r="E75" s="72"/>
    </row>
  </sheetData>
  <mergeCells count="22">
    <mergeCell ref="B70:E70"/>
    <mergeCell ref="B73:E73"/>
    <mergeCell ref="B74:E74"/>
    <mergeCell ref="B75:E75"/>
    <mergeCell ref="B60:E60"/>
    <mergeCell ref="B63:E63"/>
    <mergeCell ref="B64:E64"/>
    <mergeCell ref="B65:E65"/>
    <mergeCell ref="B68:E68"/>
    <mergeCell ref="B69:E69"/>
    <mergeCell ref="B59:E59"/>
    <mergeCell ref="B4:E4"/>
    <mergeCell ref="B5:E5"/>
    <mergeCell ref="B6:E6"/>
    <mergeCell ref="A8:F8"/>
    <mergeCell ref="A40:G40"/>
    <mergeCell ref="A41:G41"/>
    <mergeCell ref="A42:G42"/>
    <mergeCell ref="A43:G43"/>
    <mergeCell ref="A49:G49"/>
    <mergeCell ref="B54:E54"/>
    <mergeCell ref="B58:E5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6F111-8961-4BE4-8A6A-91B90CB84314}">
  <dimension ref="A2:E22"/>
  <sheetViews>
    <sheetView workbookViewId="0">
      <selection activeCell="I16" sqref="I16"/>
    </sheetView>
  </sheetViews>
  <sheetFormatPr defaultRowHeight="14.45"/>
  <cols>
    <col min="1" max="1" width="39" customWidth="1"/>
    <col min="4" max="4" width="12.5703125" bestFit="1" customWidth="1"/>
    <col min="5" max="5" width="10.5703125" bestFit="1" customWidth="1"/>
  </cols>
  <sheetData>
    <row r="2" spans="1:5">
      <c r="A2" s="1" t="s">
        <v>61</v>
      </c>
    </row>
    <row r="3" spans="1:5">
      <c r="A3" t="s">
        <v>62</v>
      </c>
      <c r="B3">
        <v>15</v>
      </c>
      <c r="C3" t="s">
        <v>63</v>
      </c>
    </row>
    <row r="4" spans="1:5">
      <c r="A4" t="s">
        <v>64</v>
      </c>
      <c r="B4">
        <v>9</v>
      </c>
      <c r="C4" t="s">
        <v>63</v>
      </c>
    </row>
    <row r="6" spans="1:5">
      <c r="B6" s="54" t="s">
        <v>65</v>
      </c>
      <c r="C6">
        <v>1600</v>
      </c>
      <c r="D6" t="s">
        <v>66</v>
      </c>
    </row>
    <row r="7" spans="1:5">
      <c r="B7" s="54"/>
    </row>
    <row r="8" spans="1:5">
      <c r="A8" s="59" t="s">
        <v>6</v>
      </c>
      <c r="B8" s="59" t="s">
        <v>67</v>
      </c>
      <c r="C8" s="59"/>
      <c r="D8" s="59" t="s">
        <v>68</v>
      </c>
      <c r="E8" s="59" t="s">
        <v>69</v>
      </c>
    </row>
    <row r="9" spans="1:5">
      <c r="A9" s="56" t="s">
        <v>14</v>
      </c>
      <c r="B9" s="55">
        <v>0.6</v>
      </c>
      <c r="C9" s="55"/>
      <c r="D9" s="55">
        <f>B9*$C$6*($B$3/12)</f>
        <v>1200</v>
      </c>
      <c r="E9" s="57">
        <f>B9*$C$6*($B$4/12)</f>
        <v>720</v>
      </c>
    </row>
    <row r="10" spans="1:5">
      <c r="A10" s="56" t="s">
        <v>15</v>
      </c>
      <c r="B10" s="55">
        <v>0.8</v>
      </c>
      <c r="C10" s="55"/>
      <c r="D10" s="55">
        <f t="shared" ref="D10:D20" si="0">B10*$C$6*($B$3/12)</f>
        <v>1600</v>
      </c>
      <c r="E10" s="57">
        <f t="shared" ref="E10:E19" si="1">B10*$C$6*($B$4/12)</f>
        <v>960</v>
      </c>
    </row>
    <row r="11" spans="1:5">
      <c r="A11" s="56" t="s">
        <v>16</v>
      </c>
      <c r="B11" s="55">
        <v>0.8</v>
      </c>
      <c r="C11" s="55"/>
      <c r="D11" s="55">
        <f t="shared" si="0"/>
        <v>1600</v>
      </c>
      <c r="E11" s="57">
        <f t="shared" si="1"/>
        <v>960</v>
      </c>
    </row>
    <row r="12" spans="1:5">
      <c r="A12" s="56" t="s">
        <v>17</v>
      </c>
      <c r="B12" s="55">
        <v>0.4</v>
      </c>
      <c r="C12" s="55"/>
      <c r="D12" s="55">
        <f t="shared" si="0"/>
        <v>800</v>
      </c>
      <c r="E12" s="57">
        <f t="shared" si="1"/>
        <v>480</v>
      </c>
    </row>
    <row r="13" spans="1:5">
      <c r="A13" s="56" t="s">
        <v>18</v>
      </c>
      <c r="B13" s="55">
        <v>0.8</v>
      </c>
      <c r="C13" s="55"/>
      <c r="D13" s="55">
        <f t="shared" si="0"/>
        <v>1600</v>
      </c>
      <c r="E13" s="57">
        <f t="shared" si="1"/>
        <v>960</v>
      </c>
    </row>
    <row r="14" spans="1:5">
      <c r="A14" s="56" t="s">
        <v>19</v>
      </c>
      <c r="B14" s="55">
        <v>0.6</v>
      </c>
      <c r="C14" s="55"/>
      <c r="D14" s="55">
        <f t="shared" si="0"/>
        <v>1200</v>
      </c>
      <c r="E14" s="57">
        <f t="shared" si="1"/>
        <v>720</v>
      </c>
    </row>
    <row r="15" spans="1:5">
      <c r="A15" s="56" t="s">
        <v>20</v>
      </c>
      <c r="B15" s="55">
        <v>0.3</v>
      </c>
      <c r="C15" s="55"/>
      <c r="D15" s="55">
        <f t="shared" si="0"/>
        <v>600</v>
      </c>
      <c r="E15" s="57">
        <f t="shared" si="1"/>
        <v>360</v>
      </c>
    </row>
    <row r="16" spans="1:5">
      <c r="A16" s="56" t="s">
        <v>21</v>
      </c>
      <c r="B16" s="55">
        <v>0.2</v>
      </c>
      <c r="C16" s="55"/>
      <c r="D16" s="55">
        <f t="shared" si="0"/>
        <v>400</v>
      </c>
      <c r="E16" s="57">
        <f t="shared" si="1"/>
        <v>240</v>
      </c>
    </row>
    <row r="17" spans="1:5">
      <c r="A17" s="56" t="s">
        <v>22</v>
      </c>
      <c r="B17" s="55">
        <v>0.4</v>
      </c>
      <c r="C17" s="55"/>
      <c r="D17" s="55">
        <f t="shared" si="0"/>
        <v>800</v>
      </c>
      <c r="E17" s="57">
        <f t="shared" si="1"/>
        <v>480</v>
      </c>
    </row>
    <row r="18" spans="1:5">
      <c r="A18" s="58" t="s">
        <v>23</v>
      </c>
      <c r="B18" s="55">
        <v>0.2</v>
      </c>
      <c r="C18" s="55"/>
      <c r="D18" s="55">
        <f t="shared" si="0"/>
        <v>400</v>
      </c>
      <c r="E18" s="57">
        <f t="shared" si="1"/>
        <v>240</v>
      </c>
    </row>
    <row r="19" spans="1:5">
      <c r="A19" s="58" t="s">
        <v>24</v>
      </c>
      <c r="B19" s="55">
        <v>0.4</v>
      </c>
      <c r="C19" s="55"/>
      <c r="D19" s="55">
        <f t="shared" si="0"/>
        <v>800</v>
      </c>
      <c r="E19" s="57">
        <f t="shared" si="1"/>
        <v>480</v>
      </c>
    </row>
    <row r="20" spans="1:5">
      <c r="A20" s="58" t="s">
        <v>25</v>
      </c>
      <c r="B20" s="55">
        <v>0.3</v>
      </c>
      <c r="C20" s="55"/>
      <c r="D20" s="55">
        <f t="shared" si="0"/>
        <v>600</v>
      </c>
      <c r="E20" s="57"/>
    </row>
    <row r="21" spans="1:5">
      <c r="A21" s="55"/>
      <c r="B21" s="55"/>
      <c r="C21" s="55"/>
      <c r="D21" s="55"/>
      <c r="E21" s="55"/>
    </row>
    <row r="22" spans="1:5">
      <c r="A22" s="55"/>
      <c r="B22" s="55"/>
      <c r="C22" s="55"/>
      <c r="D22" s="55">
        <f>SUM(D9:D20)</f>
        <v>11600</v>
      </c>
      <c r="E22" s="55">
        <f>SUM(E9:E20)</f>
        <v>6600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rtij__x0028_organisatie_x0029_ xmlns="c3c47250-7a70-4e7e-a959-944d12a1a118">6</Partij__x0028_organisatie_x0029_>
    <_Version xmlns="http://schemas.microsoft.com/sharepoint/v3/fields">0.1</_Version>
    <_dlc_DocId xmlns="c3c47250-7a70-4e7e-a959-944d12a1a118">QCPAZ4CEFSXA-1580633031-123</_dlc_DocId>
    <_dlc_DocIdPersistId xmlns="c3c47250-7a70-4e7e-a959-944d12a1a118" xsi:nil="true"/>
    <Document_type xmlns="c3c47250-7a70-4e7e-a959-944d12a1a118">6</Document_type>
    <Cluster xmlns="3e14ae90-cbfd-41e1-9930-d72094c5c94e" xsi:nil="true"/>
    <NOK xmlns="c3c47250-7a70-4e7e-a959-944d12a1a118" xsi:nil="true"/>
    <Ontwerpleider xmlns="c3c47250-7a70-4e7e-a959-944d12a1a118">
      <UserInfo>
        <DisplayName/>
        <AccountId xsi:nil="true"/>
        <AccountType/>
      </UserInfo>
    </Ontwerpleider>
    <_dlc_DocIdUrl xmlns="c3c47250-7a70-4e7e-a959-944d12a1a118">
      <Url>https://waterschap.sharepoint.com/sites/RP_HWP/_layouts/15/DocIdRedir.aspx?ID=QCPAZ4CEFSXA-1580633031-123</Url>
      <Description>QCPAZ4CEFSXA-1580633031-123</Description>
    </_dlc_DocIdUrl>
    <Deelspoor xmlns="c3c47250-7a70-4e7e-a959-944d12a1a118">5</Deelspoor>
    <Hoofdobject xmlns="3e14ae90-cbfd-41e1-9930-d72094c5c94e">6.0 Waterlijn</Hoofdobject>
    <Deel_object_x0020__x0028_2_x0029_ xmlns="c3c47250-7a70-4e7e-a959-944d12a1a118">Marktbenadering</Deel_object_x0020__x0028_2_x0029_>
    <Document_status xmlns="c3c47250-7a70-4e7e-a959-944d12a1a118">In Bewerking</Document_statu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5EEE793D83BF1E4F8A129F97D9BCC2BE" ma:contentTypeVersion="58" ma:contentTypeDescription="Een nieuw document maken." ma:contentTypeScope="" ma:versionID="ecd20042416f7ff7c200ca7c9dabd53e">
  <xsd:schema xmlns:xsd="http://www.w3.org/2001/XMLSchema" xmlns:xs="http://www.w3.org/2001/XMLSchema" xmlns:p="http://schemas.microsoft.com/office/2006/metadata/properties" xmlns:ns2="c3c47250-7a70-4e7e-a959-944d12a1a118" xmlns:ns3="3e14ae90-cbfd-41e1-9930-d72094c5c94e" xmlns:ns4="http://schemas.microsoft.com/sharepoint/v3/fields" targetNamespace="http://schemas.microsoft.com/office/2006/metadata/properties" ma:root="true" ma:fieldsID="d4bea80e94d41bf9f0b34c4b5bb44d6b" ns2:_="" ns3:_="" ns4:_="">
    <xsd:import namespace="c3c47250-7a70-4e7e-a959-944d12a1a118"/>
    <xsd:import namespace="3e14ae90-cbfd-41e1-9930-d72094c5c94e"/>
    <xsd:import namespace="http://schemas.microsoft.com/sharepoint/v3/fields"/>
    <xsd:element name="properties">
      <xsd:complexType>
        <xsd:sequence>
          <xsd:element name="documentManagement">
            <xsd:complexType>
              <xsd:all>
                <xsd:element ref="ns2:NOK" minOccurs="0"/>
                <xsd:element ref="ns2:Document_status"/>
                <xsd:element ref="ns3:Cluster" minOccurs="0"/>
                <xsd:element ref="ns3:Hoofdobject" minOccurs="0"/>
                <xsd:element ref="ns2:Deelspoor"/>
                <xsd:element ref="ns2:Deel_object_x0020__x0028_2_x0029_" minOccurs="0"/>
                <xsd:element ref="ns2:Document_type" minOccurs="0"/>
                <xsd:element ref="ns2:Partij__x0028_organisatie_x0029_" minOccurs="0"/>
                <xsd:element ref="ns4:_Version" minOccurs="0"/>
                <xsd:element ref="ns2:Ontwerpleider" minOccurs="0"/>
                <xsd:element ref="ns3:MediaServiceMetadata" minOccurs="0"/>
                <xsd:element ref="ns2:SharedWithUsers" minOccurs="0"/>
                <xsd:element ref="ns2:SharedWithDetails" minOccurs="0"/>
                <xsd:element ref="ns3:MediaServiceObjectDetectorVersions" minOccurs="0"/>
                <xsd:element ref="ns3:MediaServiceFastMetadata" minOccurs="0"/>
                <xsd:element ref="ns2:_dlc_DocId" minOccurs="0"/>
                <xsd:element ref="ns2:_dlc_DocIdPersistId" minOccurs="0"/>
                <xsd:element ref="ns2:_dlc_DocIdUr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c47250-7a70-4e7e-a959-944d12a1a118" elementFormDefault="qualified">
    <xsd:import namespace="http://schemas.microsoft.com/office/2006/documentManagement/types"/>
    <xsd:import namespace="http://schemas.microsoft.com/office/infopath/2007/PartnerControls"/>
    <xsd:element name="NOK" ma:index="1" nillable="true" ma:displayName="NOK" ma:format="Dropdown" ma:internalName="NOK" ma:readOnly="false">
      <xsd:simpleType>
        <xsd:restriction base="dms:Choice">
          <xsd:enumeration value="N.v.t."/>
          <xsd:enumeration value="GNOK"/>
          <xsd:enumeration value="NOK0"/>
          <xsd:enumeration value="NOK1"/>
          <xsd:enumeration value="NOK2"/>
          <xsd:enumeration value="NOK3"/>
          <xsd:enumeration value="NOK4"/>
          <xsd:enumeration value="NOK5"/>
          <xsd:enumeration value="NOK6"/>
          <xsd:enumeration value="NOK7"/>
          <xsd:enumeration value="NOK8"/>
          <xsd:enumeration value="NOK9"/>
          <xsd:enumeration value="NOK10"/>
          <xsd:enumeration value="NOK11"/>
          <xsd:enumeration value="NOK12"/>
          <xsd:enumeration value="NOK13"/>
          <xsd:enumeration value="NOK14"/>
          <xsd:enumeration value="NOK15"/>
          <xsd:enumeration value="NOK16"/>
          <xsd:enumeration value="NOK17"/>
          <xsd:enumeration value="NOK18"/>
          <xsd:enumeration value="NOK19"/>
          <xsd:enumeration value="NOK20"/>
        </xsd:restriction>
      </xsd:simpleType>
    </xsd:element>
    <xsd:element name="Document_status" ma:index="2" ma:displayName="Document_status" ma:default="In Bewerking" ma:description="Status van document in het goedkeuringsproces" ma:format="Dropdown" ma:internalName="Document_status" ma:readOnly="false">
      <xsd:simpleType>
        <xsd:union memberTypes="dms:Text">
          <xsd:simpleType>
            <xsd:restriction base="dms:Choice">
              <xsd:enumeration value="In Bewerking"/>
              <xsd:enumeration value="Ter review"/>
              <xsd:enumeration value="Definitief"/>
              <xsd:enumeration value="Ter acceptatie (Visi)"/>
              <xsd:enumeration value="Geaccepteerd (Visi)"/>
            </xsd:restriction>
          </xsd:simpleType>
        </xsd:union>
      </xsd:simpleType>
    </xsd:element>
    <xsd:element name="Deelspoor" ma:index="5" ma:displayName="Deelspoor" ma:format="Dropdown" ma:list="d8a97338-9b10-40b7-9ed8-ce4eb4505008" ma:internalName="Deelspoor" ma:showField="Title">
      <xsd:simpleType>
        <xsd:restriction base="dms:Lookup"/>
      </xsd:simpleType>
    </xsd:element>
    <xsd:element name="Deel_object_x0020__x0028_2_x0029_" ma:index="6" nillable="true" ma:displayName="Deel_object (2)" ma:default="Marktbenadering" ma:description="Sub niveau 2 van de WBS-structuur." ma:format="Dropdown" ma:internalName="Deel_object_x0020__x0028_2_x0029_" ma:readOnly="false">
      <xsd:simpleType>
        <xsd:restriction base="dms:Choice">
          <xsd:enumeration value="Marktbenadering"/>
          <xsd:enumeration value="Inkoopstrategie"/>
          <xsd:enumeration value="Aanbesteding"/>
          <xsd:enumeration value="Startnotitie"/>
          <xsd:enumeration value="Contractdocumenten"/>
          <xsd:enumeration value="Contractbeheersplan"/>
          <xsd:enumeration value="Toetsplan, toetsen en resultaten"/>
          <xsd:enumeration value="Financiële contractdocumenten"/>
          <xsd:enumeration value="Afwijkingen en verzoeken tot wijziging (VTW’s)"/>
          <xsd:enumeration value="Verslagen en rapportages"/>
          <xsd:enumeration value="Planning"/>
          <xsd:enumeration value="Prestatieverklaring"/>
          <xsd:enumeration value="Risicodossier"/>
          <xsd:enumeration value="Documenten ter acceptatie"/>
          <xsd:enumeration value="Documenten ter toetsing"/>
          <xsd:enumeration value="Vergunningen"/>
          <xsd:enumeration value="Volmacht, bankgarantie, certificering"/>
          <xsd:enumeration value="Offerte"/>
          <xsd:enumeration value="Opdracht"/>
          <xsd:enumeration value="Meer- minderwerken"/>
          <xsd:enumeration value="Past peformance"/>
          <xsd:enumeration value="PSU en PFU met ON"/>
        </xsd:restriction>
      </xsd:simpleType>
    </xsd:element>
    <xsd:element name="Document_type" ma:index="7" nillable="true" ma:displayName="Document_type" ma:format="Dropdown" ma:list="11f36828-9654-4d79-90b3-3fe3c5aa847c" ma:internalName="Document_type" ma:readOnly="false" ma:showField="Title">
      <xsd:simpleType>
        <xsd:restriction base="dms:Lookup"/>
      </xsd:simpleType>
    </xsd:element>
    <xsd:element name="Partij__x0028_organisatie_x0029_" ma:index="8" nillable="true" ma:displayName="Partij (organisatie)" ma:format="Dropdown" ma:list="d52bab2a-1666-400f-9bed-174761fef97f" ma:internalName="Partij__x0028_organisatie_x0029_" ma:readOnly="false" ma:showField="Title">
      <xsd:simpleType>
        <xsd:restriction base="dms:Lookup"/>
      </xsd:simpleType>
    </xsd:element>
    <xsd:element name="Ontwerpleider" ma:index="10" nillable="true" ma:displayName="Ontwerpleider" ma:format="Dropdown" ma:list="UserInfo" ma:SharePointGroup="0" ma:internalName="Ontwerpleid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Users" ma:index="13" nillable="true" ma:displayName="Gedeeld met"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hidden="true" ma:internalName="SharedWithDetails" ma:readOnly="true">
      <xsd:simpleType>
        <xsd:restriction base="dms:Note"/>
      </xsd:simpleType>
    </xsd:element>
    <xsd:element name="_dlc_DocId" ma:index="23" nillable="true" ma:displayName="Waarde van de document-id" ma:description="De waarde van de document-id die aan dit item is toegewezen." ma:hidden="true" ma:indexed="true" ma:internalName="_dlc_DocId" ma:readOnly="false">
      <xsd:simpleType>
        <xsd:restriction base="dms:Text"/>
      </xsd:simpleType>
    </xsd:element>
    <xsd:element name="_dlc_DocIdPersistId" ma:index="24" nillable="true" ma:displayName="Persist ID" ma:description="Keep ID on add." ma:hidden="true" ma:internalName="_dlc_DocIdPersistId" ma:readOnly="false">
      <xsd:simpleType>
        <xsd:restriction base="dms:Boolean"/>
      </xsd:simpleType>
    </xsd:element>
    <xsd:element name="_dlc_DocIdUrl" ma:index="25" nillable="true" ma:displayName="Document-id" ma:description="Permanente koppeling naar dit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14ae90-cbfd-41e1-9930-d72094c5c94e" elementFormDefault="qualified">
    <xsd:import namespace="http://schemas.microsoft.com/office/2006/documentManagement/types"/>
    <xsd:import namespace="http://schemas.microsoft.com/office/infopath/2007/PartnerControls"/>
    <xsd:element name="Cluster" ma:index="3" nillable="true" ma:displayName="Cluster" ma:format="Dropdown" ma:internalName="Cluster" ma:readOnly="false">
      <xsd:complexType>
        <xsd:complexContent>
          <xsd:extension base="dms:MultiChoice">
            <xsd:sequence>
              <xsd:element name="Value" maxOccurs="unbounded" minOccurs="0" nillable="true">
                <xsd:simpleType>
                  <xsd:restriction base="dms:Choice">
                    <xsd:enumeration value="C1"/>
                    <xsd:enumeration value="C2"/>
                    <xsd:enumeration value="C3"/>
                    <xsd:enumeration value="C4"/>
                    <xsd:enumeration value="N.v.t."/>
                  </xsd:restriction>
                </xsd:simpleType>
              </xsd:element>
            </xsd:sequence>
          </xsd:extension>
        </xsd:complexContent>
      </xsd:complexType>
    </xsd:element>
    <xsd:element name="Hoofdobject" ma:index="4" nillable="true" ma:displayName="Hoofdobject" ma:description="Hoofdniveau van de WBS-structuur." ma:format="Dropdown" ma:internalName="Hoofdobject" ma:readOnly="false">
      <xsd:simpleType>
        <xsd:restriction base="dms:Choice">
          <xsd:enumeration value="5.0 Techniek Generiek"/>
          <xsd:enumeration value="6.0 Waterlijn"/>
          <xsd:enumeration value="7.0 Sliblijn"/>
          <xsd:enumeration value="8.0 Gaslijn"/>
          <xsd:enumeration value="9.0 Gebouwen"/>
          <xsd:enumeration value="10. Terreininrichting"/>
          <xsd:enumeration value="11. Utiliteiten"/>
          <xsd:enumeration value="12.  Procesautomatisering"/>
          <xsd:enumeration value="13. Energievoorziening"/>
          <xsd:enumeration value="14. Tijdelijke voorzieningen"/>
          <xsd:enumeration value="15. Bestaande installatie"/>
          <xsd:enumeration value="16. Aanvullende no regret maatregelen"/>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FastMetadata" ma:index="22"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9" nillable="true" ma:displayName="Versie" ma:internalName="_Version" ma:readOnly="fals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oudstype"/>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42B81D-CDC4-4247-9B84-23D016AA495A}"/>
</file>

<file path=customXml/itemProps2.xml><?xml version="1.0" encoding="utf-8"?>
<ds:datastoreItem xmlns:ds="http://schemas.openxmlformats.org/officeDocument/2006/customXml" ds:itemID="{3291A8EE-C775-4B6C-8F3F-D806F68C5811}"/>
</file>

<file path=customXml/itemProps3.xml><?xml version="1.0" encoding="utf-8"?>
<ds:datastoreItem xmlns:ds="http://schemas.openxmlformats.org/officeDocument/2006/customXml" ds:itemID="{074BA1CD-9BC1-4321-8B79-CED5918E8B4B}"/>
</file>

<file path=customXml/itemProps4.xml><?xml version="1.0" encoding="utf-8"?>
<ds:datastoreItem xmlns:ds="http://schemas.openxmlformats.org/officeDocument/2006/customXml" ds:itemID="{B7B01626-3AA2-4016-AE6B-61CF102B60DF}"/>
</file>

<file path=docMetadata/LabelInfo.xml><?xml version="1.0" encoding="utf-8"?>
<clbl:labelList xmlns:clbl="http://schemas.microsoft.com/office/2020/mipLabelMetadata">
  <clbl:label id="{7e7b40a7-8a30-46b2-a224-03c1cdffe4e1}" enabled="1" method="Standard" siteId="{6f9c9947-3a32-45de-834e-3b44abdccf0c}"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AT Osborne B.V.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Pelle de Wit</dc:creator>
  <cp:keywords/>
  <dc:description/>
  <cp:lastModifiedBy>Jankipersadsing, Jain</cp:lastModifiedBy>
  <cp:revision/>
  <dcterms:created xsi:type="dcterms:W3CDTF">2023-09-12T08:18:20Z</dcterms:created>
  <dcterms:modified xsi:type="dcterms:W3CDTF">2023-12-11T09:54:21Z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0x0101005EEE793D83BF1E4F8A129F97D9BCC2BE</vt:lpwstr>
  </property>
  <property fmtid="{D5CDD505-2E9C-101B-9397-08002B2CF9AE}" pid="3" name="_dlc_DocIdItemGuid">
    <vt:lpwstr>d3a0143f-18ee-4786-8a24-e6c094e46659</vt:lpwstr>
  </property>
  <property fmtid="{D5CDD505-2E9C-101B-9397-08002B2CF9AE}" pid="4" name="Document type">
    <vt:lpwstr>Contractstuk</vt:lpwstr>
  </property>
  <property fmtid="{D5CDD505-2E9C-101B-9397-08002B2CF9AE}" pid="5" name="Partij (Organisatie)">
    <vt:lpwstr>Rijnland</vt:lpwstr>
  </property>
  <property fmtid="{D5CDD505-2E9C-101B-9397-08002B2CF9AE}" pid="6" name="Deelspoor0">
    <vt:lpwstr>6.0 Generiek</vt:lpwstr>
  </property>
</Properties>
</file>